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(2)" sheetId="2" r:id="rId1"/>
  </sheets>
  <definedNames>
    <definedName name="_xlnm.Print_Area" localSheetId="0">'Лист1 (2)'!$A$1:$J$38</definedName>
  </definedNames>
  <calcPr calcId="124519"/>
</workbook>
</file>

<file path=xl/calcChain.xml><?xml version="1.0" encoding="utf-8"?>
<calcChain xmlns="http://schemas.openxmlformats.org/spreadsheetml/2006/main">
  <c r="I19" i="2"/>
  <c r="I18"/>
  <c r="I17"/>
  <c r="I16"/>
  <c r="I15"/>
  <c r="I14"/>
  <c r="I13"/>
  <c r="I12"/>
  <c r="J20"/>
  <c r="M20" l="1"/>
</calcChain>
</file>

<file path=xl/sharedStrings.xml><?xml version="1.0" encoding="utf-8"?>
<sst xmlns="http://schemas.openxmlformats.org/spreadsheetml/2006/main" count="65" uniqueCount="49">
  <si>
    <t xml:space="preserve">&lt;&lt;     &gt;&gt; &lt;&lt;     &gt;&gt; 20  թ. կնքված </t>
  </si>
  <si>
    <t>ԳՆՈՐԴ</t>
  </si>
  <si>
    <t>---------------------------------</t>
  </si>
  <si>
    <t>/ստորագրություն/</t>
  </si>
  <si>
    <t>Կ.Տ</t>
  </si>
  <si>
    <t>ՎԱՃԱՌՈՂ</t>
  </si>
  <si>
    <t>Հավելված N 2</t>
  </si>
  <si>
    <t>ԳՆՄԱՆ ԺԱՄԱՆԱԿԱՑՈՒՅՑ</t>
  </si>
  <si>
    <t xml:space="preserve">      ՀՀ դրամ</t>
  </si>
  <si>
    <t>Հ/Հ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</si>
  <si>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</si>
  <si>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</si>
  <si>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</si>
  <si>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</si>
  <si>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</si>
  <si>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III եռամսյակ</t>
  </si>
  <si>
    <t>IV եռամսյակ</t>
  </si>
  <si>
    <t>քանակը</t>
  </si>
  <si>
    <t>գինը</t>
  </si>
  <si>
    <t>X</t>
  </si>
  <si>
    <t>--------------------------------</t>
  </si>
  <si>
    <t>ԴԵՂՈՐԱՅՔԻ և ՊԱՏՎԱՍՏԱՆՅՈՒԹԵՐԻ ՁԵՌՔԲԵՐՄԱՆ</t>
  </si>
  <si>
    <t>Մկրատ մեծ</t>
  </si>
  <si>
    <t>Մկրատ փոքր</t>
  </si>
  <si>
    <t>Պինցետ անատոմիական</t>
  </si>
  <si>
    <t>Պինցետ վիրաբուժական</t>
  </si>
  <si>
    <t xml:space="preserve">Պատգարակ </t>
  </si>
  <si>
    <t>Ձեռնափայտ</t>
  </si>
  <si>
    <t>Կաստիլ</t>
  </si>
  <si>
    <t>Ամինազին լուծույթ 2.5% 2մլ.</t>
  </si>
  <si>
    <t>հատ</t>
  </si>
  <si>
    <t>սրվակ</t>
  </si>
  <si>
    <t>զույգ</t>
  </si>
  <si>
    <t>Գնման առարկան</t>
  </si>
  <si>
    <t xml:space="preserve">Քրոմոպոմազին լուծույթ 50մգ  2մլ./10/, մ/մ ն/ե ներրարկման: Հանձնման պահին պիտանելիության ժամկետի առկայություն /տես ծանոթություն/: </t>
  </si>
  <si>
    <r>
      <t>,</t>
    </r>
    <r>
      <rPr>
        <sz val="10"/>
        <color theme="1"/>
        <rFont val="GHEA Grapalat"/>
        <family val="3"/>
      </rPr>
      <t xml:space="preserve">N ՁՀԱԽՈՒԱԽԿ-ՇՀԱՊՁԲ-15/4 </t>
    </r>
    <r>
      <rPr>
        <i/>
        <sz val="10"/>
        <color theme="1"/>
        <rFont val="GHEA Grapalat"/>
        <family val="3"/>
      </rPr>
      <t xml:space="preserve"> ծածկագրով գնման պայմանագրի</t>
    </r>
  </si>
  <si>
    <r>
      <t>Մկրատ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մեծ</t>
    </r>
  </si>
  <si>
    <r>
      <t>Մկրատ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փոքր</t>
    </r>
  </si>
  <si>
    <r>
      <t>Պինցետ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անատոմիական</t>
    </r>
  </si>
  <si>
    <r>
      <t>Պինցետ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վիրաբուժական</t>
    </r>
  </si>
  <si>
    <r>
      <t>Պատգարակ</t>
    </r>
    <r>
      <rPr>
        <sz val="9"/>
        <rFont val="Arial LatArm"/>
        <family val="2"/>
      </rPr>
      <t xml:space="preserve"> </t>
    </r>
  </si>
  <si>
    <r>
      <t>Ամինազին</t>
    </r>
    <r>
      <rPr>
        <sz val="9"/>
        <rFont val="Arial LatArm"/>
        <family val="2"/>
      </rPr>
      <t xml:space="preserve"> </t>
    </r>
    <r>
      <rPr>
        <sz val="9"/>
        <rFont val="Sylfaen"/>
        <family val="1"/>
        <charset val="204"/>
      </rPr>
      <t>լուծույթ</t>
    </r>
    <r>
      <rPr>
        <sz val="9"/>
        <rFont val="Arial LatArm"/>
        <family val="2"/>
      </rPr>
      <t xml:space="preserve"> 2.5% 2</t>
    </r>
    <r>
      <rPr>
        <sz val="9"/>
        <rFont val="Sylfaen"/>
        <family val="1"/>
        <charset val="204"/>
      </rPr>
      <t>մլ</t>
    </r>
    <r>
      <rPr>
        <sz val="9"/>
        <rFont val="Arial LatArm"/>
        <family val="2"/>
      </rPr>
      <t>.</t>
    </r>
  </si>
  <si>
    <t>Մետաղական 150-170 մմ</t>
  </si>
  <si>
    <t>Մետաղական 130-145 մմ</t>
  </si>
  <si>
    <t>պողպատյա չժանգոտվող անատամ, ուղիղ, 155-200մմ</t>
  </si>
  <si>
    <t>պողպատյա չժանգոտվող ատամով, 160-200մմ</t>
  </si>
  <si>
    <t>բժշկական, սանիտարական, մետաղից և բրեզենտից, մինչև 150կգ տեղափոխման համար</t>
  </si>
  <si>
    <t>Փայտից կամ մետաղից</t>
  </si>
  <si>
    <t>մետաղից, թևատակի, կարգավորվող բարձրությամբ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</si>
</sst>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4"/>
      <color theme="1"/>
      <name val="GHEA Grapalat"/>
      <family val="3"/>
    </font>
    <font>
      <sz val="8"/>
      <color theme="1"/>
      <name val="GHEA Grapalat"/>
      <family val="3"/>
    </font>
    <font>
      <sz val="9"/>
      <color rgb="FFFF0000"/>
      <name val="GHEA Grapalat"/>
      <family val="3"/>
    </font>
    <font>
      <sz val="9"/>
      <name val="Sylfaen"/>
      <family val="1"/>
      <charset val="204"/>
    </font>
    <font>
      <sz val="9"/>
      <name val="Arial LatArm"/>
      <family val="2"/>
    </font>
    <font>
      <sz val="11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9"/>
      <color theme="1"/>
      <name val="Sylfaen"/>
      <family val="1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 applyAlignment="1">
      <alignment vertical="top" wrapText="1"/>
    </xf>
    <xf numFmtId="0" fontId="9" fillId="0" borderId="8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11" fillId="0" borderId="12" xfId="0" applyFont="1" applyBorder="1" applyAlignment="1">
      <alignment wrapText="1"/>
    </xf>
    <xf numFmtId="0" fontId="13" fillId="0" borderId="12" xfId="0" applyFont="1" applyBorder="1" applyAlignment="1">
      <alignment horizont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3" fontId="0" fillId="0" borderId="0" xfId="0" applyNumberFormat="1"/>
    <xf numFmtId="0" fontId="5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wrapText="1"/>
    </xf>
    <xf numFmtId="0" fontId="17" fillId="0" borderId="12" xfId="0" applyFont="1" applyBorder="1" applyAlignment="1">
      <alignment horizontal="center" wrapText="1"/>
    </xf>
    <xf numFmtId="0" fontId="1" fillId="0" borderId="7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5" fillId="0" borderId="7" xfId="0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6" fillId="0" borderId="0" xfId="0" quotePrefix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2" name="AutoShape 114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3" name="AutoShape 115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4" name="AutoShape 116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5" name="AutoShape 117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6" name="AutoShape 118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7" name="AutoShape 119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8" name="AutoShape 120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9" name="AutoShape 121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10" name="AutoShape 122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1" name="AutoShape 123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2" name="AutoShape 124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3" name="AutoShape 247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4" name="AutoShape 248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5" name="AutoShape 249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6" name="AutoShape 250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7" name="AutoShape 251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8" name="AutoShape 252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9" name="AutoShape 253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20" name="AutoShape 254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21" name="AutoShape 255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22" name="AutoShape 256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23" name="AutoShape 257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24" name="AutoShape 114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25" name="AutoShape 115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26" name="AutoShape 116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27" name="AutoShape 117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28" name="AutoShape 118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29" name="AutoShape 119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30" name="AutoShape 120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31" name="AutoShape 121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32" name="AutoShape 122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33" name="AutoShape 123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34" name="AutoShape 124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35" name="AutoShape 247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36" name="AutoShape 248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37" name="AutoShape 249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38" name="AutoShape 250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39" name="AutoShape 251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40" name="AutoShape 252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41" name="AutoShape 253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42" name="AutoShape 254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43" name="AutoShape 255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44" name="AutoShape 256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45" name="AutoShape 257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46" name="AutoShape 114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47" name="AutoShape 115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48" name="AutoShape 116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49" name="AutoShape 117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50" name="AutoShape 118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51" name="AutoShape 119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52" name="AutoShape 120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53" name="AutoShape 121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54" name="AutoShape 122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55" name="AutoShape 123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56" name="AutoShape 124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57" name="AutoShape 247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58" name="AutoShape 248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59" name="AutoShape 249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60" name="AutoShape 250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61" name="AutoShape 251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62" name="AutoShape 252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63" name="AutoShape 253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64" name="AutoShape 254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65" name="AutoShape 255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66" name="AutoShape 256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67" name="AutoShape 257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68" name="AutoShape 114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69" name="AutoShape 115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70" name="AutoShape 116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71" name="AutoShape 117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72" name="AutoShape 118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73" name="AutoShape 119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74" name="AutoShape 120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75" name="AutoShape 121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76" name="AutoShape 122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77" name="AutoShape 123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78" name="AutoShape 124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79" name="AutoShape 247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80" name="AutoShape 248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81" name="AutoShape 249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82" name="AutoShape 250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83" name="AutoShape 251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84" name="AutoShape 252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85" name="AutoShape 253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86" name="AutoShape 254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87" name="AutoShape 255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88" name="AutoShape 256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89" name="AutoShape 257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90" name="AutoShape 114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91" name="AutoShape 115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92" name="AutoShape 116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93" name="AutoShape 117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94" name="AutoShape 118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95" name="AutoShape 119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96" name="AutoShape 120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97" name="AutoShape 121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98" name="AutoShape 122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99" name="AutoShape 123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00" name="AutoShape 124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01" name="AutoShape 247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02" name="AutoShape 248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03" name="AutoShape 249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04" name="AutoShape 250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05" name="AutoShape 251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06" name="AutoShape 252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07" name="AutoShape 253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108" name="AutoShape 254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109" name="AutoShape 255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10" name="AutoShape 256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11" name="AutoShape 257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12" name="AutoShape 114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13" name="AutoShape 115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14" name="AutoShape 116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15" name="AutoShape 117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16" name="AutoShape 118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17" name="AutoShape 119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18" name="AutoShape 120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119" name="AutoShape 121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120" name="AutoShape 122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21" name="AutoShape 123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22" name="AutoShape 124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23" name="AutoShape 247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24" name="AutoShape 248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25" name="AutoShape 249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20</xdr:row>
      <xdr:rowOff>66675</xdr:rowOff>
    </xdr:to>
    <xdr:sp macro="" textlink="">
      <xdr:nvSpPr>
        <xdr:cNvPr id="126" name="AutoShape 250" descr="*"/>
        <xdr:cNvSpPr>
          <a:spLocks noChangeAspect="1" noChangeArrowheads="1"/>
        </xdr:cNvSpPr>
      </xdr:nvSpPr>
      <xdr:spPr bwMode="auto">
        <a:xfrm>
          <a:off x="342900" y="621982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27" name="AutoShape 251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28" name="AutoShape 252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29" name="AutoShape 253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130" name="AutoShape 254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131" name="AutoShape 255" descr="*"/>
        <xdr:cNvSpPr>
          <a:spLocks noChangeAspect="1" noChangeArrowheads="1"/>
        </xdr:cNvSpPr>
      </xdr:nvSpPr>
      <xdr:spPr bwMode="auto">
        <a:xfrm>
          <a:off x="342900" y="621982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32" name="AutoShape 256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57150</xdr:rowOff>
    </xdr:to>
    <xdr:sp macro="" textlink="">
      <xdr:nvSpPr>
        <xdr:cNvPr id="133" name="AutoShape 257" descr="*"/>
        <xdr:cNvSpPr>
          <a:spLocks noChangeAspect="1" noChangeArrowheads="1"/>
        </xdr:cNvSpPr>
      </xdr:nvSpPr>
      <xdr:spPr bwMode="auto">
        <a:xfrm>
          <a:off x="342900" y="62198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34" name="AutoShape 78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35" name="AutoShape 79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36" name="AutoShape 80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37" name="AutoShape 81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38" name="AutoShape 82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39" name="AutoShape 83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40" name="AutoShape 84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114300</xdr:rowOff>
    </xdr:to>
    <xdr:sp macro="" textlink="">
      <xdr:nvSpPr>
        <xdr:cNvPr id="141" name="AutoShape 85" descr="*"/>
        <xdr:cNvSpPr>
          <a:spLocks noChangeAspect="1" noChangeArrowheads="1"/>
        </xdr:cNvSpPr>
      </xdr:nvSpPr>
      <xdr:spPr bwMode="auto">
        <a:xfrm>
          <a:off x="342900" y="621982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114300</xdr:rowOff>
    </xdr:to>
    <xdr:sp macro="" textlink="">
      <xdr:nvSpPr>
        <xdr:cNvPr id="142" name="AutoShape 86" descr="*"/>
        <xdr:cNvSpPr>
          <a:spLocks noChangeAspect="1" noChangeArrowheads="1"/>
        </xdr:cNvSpPr>
      </xdr:nvSpPr>
      <xdr:spPr bwMode="auto">
        <a:xfrm>
          <a:off x="342900" y="621982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43" name="AutoShape 87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44" name="AutoShape 88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45" name="AutoShape 211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46" name="AutoShape 212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47" name="AutoShape 213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48" name="AutoShape 214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49" name="AutoShape 215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50" name="AutoShape 216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51" name="AutoShape 217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114300</xdr:rowOff>
    </xdr:to>
    <xdr:sp macro="" textlink="">
      <xdr:nvSpPr>
        <xdr:cNvPr id="152" name="AutoShape 218" descr="*"/>
        <xdr:cNvSpPr>
          <a:spLocks noChangeAspect="1" noChangeArrowheads="1"/>
        </xdr:cNvSpPr>
      </xdr:nvSpPr>
      <xdr:spPr bwMode="auto">
        <a:xfrm>
          <a:off x="342900" y="621982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114300</xdr:rowOff>
    </xdr:to>
    <xdr:sp macro="" textlink="">
      <xdr:nvSpPr>
        <xdr:cNvPr id="153" name="AutoShape 219" descr="*"/>
        <xdr:cNvSpPr>
          <a:spLocks noChangeAspect="1" noChangeArrowheads="1"/>
        </xdr:cNvSpPr>
      </xdr:nvSpPr>
      <xdr:spPr bwMode="auto">
        <a:xfrm>
          <a:off x="342900" y="621982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54" name="AutoShape 220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55" name="AutoShape 221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56" name="AutoShape 78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57" name="AutoShape 79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58" name="AutoShape 80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59" name="AutoShape 81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60" name="AutoShape 82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61" name="AutoShape 83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62" name="AutoShape 84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114300</xdr:rowOff>
    </xdr:to>
    <xdr:sp macro="" textlink="">
      <xdr:nvSpPr>
        <xdr:cNvPr id="163" name="AutoShape 85" descr="*"/>
        <xdr:cNvSpPr>
          <a:spLocks noChangeAspect="1" noChangeArrowheads="1"/>
        </xdr:cNvSpPr>
      </xdr:nvSpPr>
      <xdr:spPr bwMode="auto">
        <a:xfrm>
          <a:off x="342900" y="621982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114300</xdr:rowOff>
    </xdr:to>
    <xdr:sp macro="" textlink="">
      <xdr:nvSpPr>
        <xdr:cNvPr id="164" name="AutoShape 86" descr="*"/>
        <xdr:cNvSpPr>
          <a:spLocks noChangeAspect="1" noChangeArrowheads="1"/>
        </xdr:cNvSpPr>
      </xdr:nvSpPr>
      <xdr:spPr bwMode="auto">
        <a:xfrm>
          <a:off x="342900" y="621982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65" name="AutoShape 87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66" name="AutoShape 88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67" name="AutoShape 211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68" name="AutoShape 212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69" name="AutoShape 213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114300</xdr:colOff>
      <xdr:row>21</xdr:row>
      <xdr:rowOff>62193</xdr:rowOff>
    </xdr:to>
    <xdr:sp macro="" textlink="">
      <xdr:nvSpPr>
        <xdr:cNvPr id="170" name="AutoShape 214" descr="*"/>
        <xdr:cNvSpPr>
          <a:spLocks noChangeAspect="1" noChangeArrowheads="1"/>
        </xdr:cNvSpPr>
      </xdr:nvSpPr>
      <xdr:spPr bwMode="auto">
        <a:xfrm>
          <a:off x="342900" y="6219825"/>
          <a:ext cx="123825" cy="2526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71" name="AutoShape 215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72" name="AutoShape 216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73" name="AutoShape 217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114300</xdr:rowOff>
    </xdr:to>
    <xdr:sp macro="" textlink="">
      <xdr:nvSpPr>
        <xdr:cNvPr id="174" name="AutoShape 218" descr="*"/>
        <xdr:cNvSpPr>
          <a:spLocks noChangeAspect="1" noChangeArrowheads="1"/>
        </xdr:cNvSpPr>
      </xdr:nvSpPr>
      <xdr:spPr bwMode="auto">
        <a:xfrm>
          <a:off x="342900" y="621982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20</xdr:row>
      <xdr:rowOff>114300</xdr:rowOff>
    </xdr:to>
    <xdr:sp macro="" textlink="">
      <xdr:nvSpPr>
        <xdr:cNvPr id="175" name="AutoShape 219" descr="*"/>
        <xdr:cNvSpPr>
          <a:spLocks noChangeAspect="1" noChangeArrowheads="1"/>
        </xdr:cNvSpPr>
      </xdr:nvSpPr>
      <xdr:spPr bwMode="auto">
        <a:xfrm>
          <a:off x="342900" y="621982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76" name="AutoShape 220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20</xdr:row>
      <xdr:rowOff>0</xdr:rowOff>
    </xdr:from>
    <xdr:to>
      <xdr:col>1</xdr:col>
      <xdr:colOff>95250</xdr:colOff>
      <xdr:row>21</xdr:row>
      <xdr:rowOff>19050</xdr:rowOff>
    </xdr:to>
    <xdr:sp macro="" textlink="">
      <xdr:nvSpPr>
        <xdr:cNvPr id="177" name="AutoShape 221" descr="*"/>
        <xdr:cNvSpPr>
          <a:spLocks noChangeAspect="1" noChangeArrowheads="1"/>
        </xdr:cNvSpPr>
      </xdr:nvSpPr>
      <xdr:spPr bwMode="auto">
        <a:xfrm>
          <a:off x="342900" y="62198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2238375</xdr:colOff>
      <xdr:row>20</xdr:row>
      <xdr:rowOff>0</xdr:rowOff>
    </xdr:from>
    <xdr:to>
      <xdr:col>2</xdr:col>
      <xdr:colOff>99732</xdr:colOff>
      <xdr:row>21</xdr:row>
      <xdr:rowOff>19050</xdr:rowOff>
    </xdr:to>
    <xdr:sp macro="" textlink="">
      <xdr:nvSpPr>
        <xdr:cNvPr id="178" name="AutoShape 220" descr="*"/>
        <xdr:cNvSpPr>
          <a:spLocks noChangeAspect="1" noChangeArrowheads="1"/>
        </xdr:cNvSpPr>
      </xdr:nvSpPr>
      <xdr:spPr bwMode="auto">
        <a:xfrm>
          <a:off x="1905000" y="6219825"/>
          <a:ext cx="99732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2171700</xdr:colOff>
      <xdr:row>20</xdr:row>
      <xdr:rowOff>0</xdr:rowOff>
    </xdr:from>
    <xdr:to>
      <xdr:col>2</xdr:col>
      <xdr:colOff>99732</xdr:colOff>
      <xdr:row>21</xdr:row>
      <xdr:rowOff>19050</xdr:rowOff>
    </xdr:to>
    <xdr:sp macro="" textlink="">
      <xdr:nvSpPr>
        <xdr:cNvPr id="179" name="AutoShape 221" descr="*"/>
        <xdr:cNvSpPr>
          <a:spLocks noChangeAspect="1" noChangeArrowheads="1"/>
        </xdr:cNvSpPr>
      </xdr:nvSpPr>
      <xdr:spPr bwMode="auto">
        <a:xfrm>
          <a:off x="1905000" y="6219825"/>
          <a:ext cx="99732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2238375</xdr:colOff>
      <xdr:row>20</xdr:row>
      <xdr:rowOff>0</xdr:rowOff>
    </xdr:from>
    <xdr:to>
      <xdr:col>2</xdr:col>
      <xdr:colOff>99732</xdr:colOff>
      <xdr:row>21</xdr:row>
      <xdr:rowOff>19050</xdr:rowOff>
    </xdr:to>
    <xdr:sp macro="" textlink="">
      <xdr:nvSpPr>
        <xdr:cNvPr id="180" name="AutoShape 220" descr="*"/>
        <xdr:cNvSpPr>
          <a:spLocks noChangeAspect="1" noChangeArrowheads="1"/>
        </xdr:cNvSpPr>
      </xdr:nvSpPr>
      <xdr:spPr bwMode="auto">
        <a:xfrm>
          <a:off x="1905000" y="6219825"/>
          <a:ext cx="99732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2171700</xdr:colOff>
      <xdr:row>20</xdr:row>
      <xdr:rowOff>0</xdr:rowOff>
    </xdr:from>
    <xdr:to>
      <xdr:col>2</xdr:col>
      <xdr:colOff>99732</xdr:colOff>
      <xdr:row>21</xdr:row>
      <xdr:rowOff>19050</xdr:rowOff>
    </xdr:to>
    <xdr:sp macro="" textlink="">
      <xdr:nvSpPr>
        <xdr:cNvPr id="181" name="AutoShape 221" descr="*"/>
        <xdr:cNvSpPr>
          <a:spLocks noChangeAspect="1" noChangeArrowheads="1"/>
        </xdr:cNvSpPr>
      </xdr:nvSpPr>
      <xdr:spPr bwMode="auto">
        <a:xfrm>
          <a:off x="1905000" y="6219825"/>
          <a:ext cx="99732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view="pageBreakPreview" zoomScale="85" zoomScaleNormal="115" zoomScaleSheetLayoutView="85" workbookViewId="0">
      <selection sqref="A1:J1"/>
    </sheetView>
  </sheetViews>
  <sheetFormatPr defaultRowHeight="15" outlineLevelCol="1"/>
  <cols>
    <col min="1" max="1" width="5.28515625" customWidth="1"/>
    <col min="2" max="2" width="23.28515625" customWidth="1"/>
    <col min="6" max="6" width="7.28515625" customWidth="1"/>
    <col min="10" max="10" width="7.28515625" customWidth="1"/>
    <col min="11" max="13" width="9.140625" hidden="1" customWidth="1" outlineLevel="1"/>
    <col min="14" max="14" width="26.85546875" hidden="1" customWidth="1" outlineLevel="1"/>
    <col min="15" max="15" width="73.42578125" hidden="1" customWidth="1" outlineLevel="1"/>
    <col min="16" max="16" width="9.140625" customWidth="1" collapsed="1"/>
    <col min="17" max="26" width="9.140625" customWidth="1"/>
  </cols>
  <sheetData>
    <row r="1" spans="1:16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16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6">
      <c r="A3" s="21" t="s">
        <v>35</v>
      </c>
      <c r="B3" s="21"/>
      <c r="C3" s="21"/>
      <c r="D3" s="21"/>
      <c r="E3" s="21"/>
      <c r="F3" s="21"/>
      <c r="G3" s="21"/>
      <c r="H3" s="21"/>
      <c r="I3" s="21"/>
      <c r="J3" s="21"/>
    </row>
    <row r="4" spans="1:16">
      <c r="A4" s="1"/>
    </row>
    <row r="5" spans="1:16" ht="16.5">
      <c r="A5" s="22" t="s">
        <v>21</v>
      </c>
      <c r="B5" s="22"/>
      <c r="C5" s="22"/>
      <c r="D5" s="22"/>
      <c r="E5" s="22"/>
      <c r="F5" s="22"/>
      <c r="G5" s="22"/>
      <c r="H5" s="22"/>
      <c r="I5" s="22"/>
      <c r="J5" s="22"/>
    </row>
    <row r="6" spans="1:16" ht="20.25">
      <c r="A6" s="23" t="s">
        <v>7</v>
      </c>
      <c r="B6" s="23"/>
      <c r="C6" s="23"/>
      <c r="D6" s="23"/>
      <c r="E6" s="23"/>
      <c r="F6" s="23"/>
      <c r="G6" s="23"/>
      <c r="H6" s="23"/>
      <c r="I6" s="23"/>
      <c r="J6" s="23"/>
    </row>
    <row r="7" spans="1:16" ht="15.75" thickBot="1">
      <c r="H7" s="19" t="s">
        <v>8</v>
      </c>
      <c r="I7" s="19"/>
      <c r="J7" s="19"/>
    </row>
    <row r="8" spans="1:16" ht="17.25" thickBot="1">
      <c r="A8" s="24" t="s">
        <v>9</v>
      </c>
      <c r="B8" s="27" t="s">
        <v>10</v>
      </c>
      <c r="C8" s="28"/>
      <c r="D8" s="29"/>
      <c r="E8" s="30"/>
      <c r="F8" s="30"/>
      <c r="G8" s="30"/>
      <c r="H8" s="31"/>
      <c r="I8" s="32" t="s">
        <v>11</v>
      </c>
      <c r="J8" s="33"/>
    </row>
    <row r="9" spans="1:16" ht="15.75" thickBot="1">
      <c r="A9" s="25"/>
      <c r="B9" s="36" t="s">
        <v>12</v>
      </c>
      <c r="C9" s="38" t="s">
        <v>13</v>
      </c>
      <c r="D9" s="38" t="s">
        <v>14</v>
      </c>
      <c r="E9" s="40" t="s">
        <v>15</v>
      </c>
      <c r="F9" s="41"/>
      <c r="G9" s="40" t="s">
        <v>16</v>
      </c>
      <c r="H9" s="41"/>
      <c r="I9" s="34"/>
      <c r="J9" s="35"/>
    </row>
    <row r="10" spans="1:16" ht="15.75" thickBot="1">
      <c r="A10" s="26"/>
      <c r="B10" s="37"/>
      <c r="C10" s="39"/>
      <c r="D10" s="39"/>
      <c r="E10" s="3" t="s">
        <v>17</v>
      </c>
      <c r="F10" s="3" t="s">
        <v>18</v>
      </c>
      <c r="G10" s="3" t="s">
        <v>17</v>
      </c>
      <c r="H10" s="3" t="s">
        <v>18</v>
      </c>
      <c r="I10" s="3" t="s">
        <v>17</v>
      </c>
      <c r="J10" s="3" t="s">
        <v>18</v>
      </c>
      <c r="N10" s="7" t="s">
        <v>33</v>
      </c>
      <c r="O10" s="8"/>
    </row>
    <row r="11" spans="1:16" ht="15.75" thickBot="1">
      <c r="A11" s="4">
        <v>1</v>
      </c>
      <c r="B11" s="5">
        <v>2</v>
      </c>
      <c r="C11" s="5">
        <v>3</v>
      </c>
      <c r="D11" s="5">
        <v>4</v>
      </c>
      <c r="E11" s="5">
        <v>9</v>
      </c>
      <c r="F11" s="5">
        <v>10</v>
      </c>
      <c r="G11" s="5">
        <v>11</v>
      </c>
      <c r="H11" s="5">
        <v>12</v>
      </c>
      <c r="I11" s="5">
        <v>13</v>
      </c>
      <c r="J11" s="5">
        <v>14</v>
      </c>
      <c r="K11" s="5"/>
      <c r="L11" s="5">
        <v>16</v>
      </c>
      <c r="M11" s="5"/>
      <c r="N11" s="5">
        <v>17</v>
      </c>
      <c r="O11" s="5">
        <v>18</v>
      </c>
      <c r="P11" s="5"/>
    </row>
    <row r="12" spans="1:16" ht="17.25" thickBot="1">
      <c r="A12" s="10">
        <v>138</v>
      </c>
      <c r="B12" s="9" t="s">
        <v>22</v>
      </c>
      <c r="C12" s="11" t="s">
        <v>30</v>
      </c>
      <c r="D12" s="18">
        <v>4000</v>
      </c>
      <c r="E12" s="10">
        <v>1</v>
      </c>
      <c r="F12" s="12"/>
      <c r="G12" s="10"/>
      <c r="H12" s="10"/>
      <c r="I12" s="10">
        <f t="shared" ref="I12:I19" si="0">E12+G12</f>
        <v>1</v>
      </c>
      <c r="J12" s="6"/>
      <c r="K12">
        <v>4000</v>
      </c>
      <c r="M12" s="16">
        <v>138</v>
      </c>
      <c r="N12" s="17" t="s">
        <v>36</v>
      </c>
      <c r="O12" s="17" t="s">
        <v>42</v>
      </c>
    </row>
    <row r="13" spans="1:16" ht="17.25" thickBot="1">
      <c r="A13" s="10">
        <v>139</v>
      </c>
      <c r="B13" s="9" t="s">
        <v>23</v>
      </c>
      <c r="C13" s="11" t="s">
        <v>30</v>
      </c>
      <c r="D13" s="18">
        <v>5400</v>
      </c>
      <c r="E13" s="10">
        <v>1</v>
      </c>
      <c r="F13" s="12"/>
      <c r="G13" s="10"/>
      <c r="H13" s="10"/>
      <c r="I13" s="10">
        <f t="shared" si="0"/>
        <v>1</v>
      </c>
      <c r="J13" s="6"/>
      <c r="K13">
        <v>4000</v>
      </c>
      <c r="M13" s="16">
        <v>139</v>
      </c>
      <c r="N13" s="17" t="s">
        <v>37</v>
      </c>
      <c r="O13" s="17" t="s">
        <v>43</v>
      </c>
    </row>
    <row r="14" spans="1:16" ht="17.25" thickBot="1">
      <c r="A14" s="10">
        <v>140</v>
      </c>
      <c r="B14" s="9" t="s">
        <v>24</v>
      </c>
      <c r="C14" s="11" t="s">
        <v>30</v>
      </c>
      <c r="D14" s="18">
        <v>5000</v>
      </c>
      <c r="E14" s="10">
        <v>1</v>
      </c>
      <c r="F14" s="12"/>
      <c r="G14" s="10"/>
      <c r="H14" s="10"/>
      <c r="I14" s="10">
        <f t="shared" si="0"/>
        <v>1</v>
      </c>
      <c r="J14" s="6"/>
      <c r="K14">
        <v>2800</v>
      </c>
      <c r="M14" s="16">
        <v>140</v>
      </c>
      <c r="N14" s="17" t="s">
        <v>38</v>
      </c>
      <c r="O14" s="17" t="s">
        <v>44</v>
      </c>
    </row>
    <row r="15" spans="1:16" ht="17.25" thickBot="1">
      <c r="A15" s="10">
        <v>141</v>
      </c>
      <c r="B15" s="9" t="s">
        <v>25</v>
      </c>
      <c r="C15" s="11" t="s">
        <v>30</v>
      </c>
      <c r="D15" s="18">
        <v>5000</v>
      </c>
      <c r="E15" s="10">
        <v>1</v>
      </c>
      <c r="F15" s="12"/>
      <c r="G15" s="10"/>
      <c r="H15" s="10"/>
      <c r="I15" s="10">
        <f t="shared" si="0"/>
        <v>1</v>
      </c>
      <c r="J15" s="6"/>
      <c r="K15">
        <v>3000</v>
      </c>
      <c r="M15" s="16">
        <v>141</v>
      </c>
      <c r="N15" s="17" t="s">
        <v>39</v>
      </c>
      <c r="O15" s="17" t="s">
        <v>45</v>
      </c>
    </row>
    <row r="16" spans="1:16" ht="17.25" thickBot="1">
      <c r="A16" s="10">
        <v>142</v>
      </c>
      <c r="B16" s="9" t="s">
        <v>26</v>
      </c>
      <c r="C16" s="11" t="s">
        <v>30</v>
      </c>
      <c r="D16" s="18">
        <v>21000</v>
      </c>
      <c r="E16" s="10">
        <v>1</v>
      </c>
      <c r="F16" s="12"/>
      <c r="G16" s="10"/>
      <c r="H16" s="10"/>
      <c r="I16" s="10">
        <f t="shared" si="0"/>
        <v>1</v>
      </c>
      <c r="J16" s="6"/>
      <c r="M16" s="16">
        <v>142</v>
      </c>
      <c r="N16" s="17" t="s">
        <v>40</v>
      </c>
      <c r="O16" s="17" t="s">
        <v>46</v>
      </c>
    </row>
    <row r="17" spans="1:15" ht="17.25" thickBot="1">
      <c r="A17" s="10">
        <v>143</v>
      </c>
      <c r="B17" s="9" t="s">
        <v>27</v>
      </c>
      <c r="C17" s="11" t="s">
        <v>30</v>
      </c>
      <c r="D17" s="18">
        <v>7000</v>
      </c>
      <c r="E17" s="10">
        <v>1</v>
      </c>
      <c r="F17" s="12"/>
      <c r="G17" s="10"/>
      <c r="H17" s="10"/>
      <c r="I17" s="10">
        <f t="shared" si="0"/>
        <v>1</v>
      </c>
      <c r="J17" s="6"/>
      <c r="M17" s="16">
        <v>143</v>
      </c>
      <c r="N17" s="17" t="s">
        <v>27</v>
      </c>
      <c r="O17" s="17" t="s">
        <v>47</v>
      </c>
    </row>
    <row r="18" spans="1:15" ht="17.25" thickBot="1">
      <c r="A18" s="10">
        <v>144</v>
      </c>
      <c r="B18" s="9" t="s">
        <v>28</v>
      </c>
      <c r="C18" s="11" t="s">
        <v>32</v>
      </c>
      <c r="D18" s="18">
        <v>17000</v>
      </c>
      <c r="E18" s="10">
        <v>1</v>
      </c>
      <c r="F18" s="12"/>
      <c r="G18" s="10"/>
      <c r="H18" s="10"/>
      <c r="I18" s="10">
        <f t="shared" si="0"/>
        <v>1</v>
      </c>
      <c r="J18" s="6"/>
      <c r="M18" s="16">
        <v>144</v>
      </c>
      <c r="N18" s="17" t="s">
        <v>28</v>
      </c>
      <c r="O18" s="17" t="s">
        <v>48</v>
      </c>
    </row>
    <row r="19" spans="1:15" ht="27" thickBot="1">
      <c r="A19" s="10">
        <v>148</v>
      </c>
      <c r="B19" s="9" t="s">
        <v>29</v>
      </c>
      <c r="C19" s="11" t="s">
        <v>31</v>
      </c>
      <c r="D19" s="18">
        <v>120</v>
      </c>
      <c r="E19" s="10">
        <v>40</v>
      </c>
      <c r="F19" s="12"/>
      <c r="G19" s="10">
        <v>40</v>
      </c>
      <c r="H19" s="10"/>
      <c r="I19" s="10">
        <f t="shared" si="0"/>
        <v>80</v>
      </c>
      <c r="J19" s="6"/>
      <c r="M19" s="16">
        <v>148</v>
      </c>
      <c r="N19" s="17" t="s">
        <v>41</v>
      </c>
      <c r="O19" s="17" t="s">
        <v>34</v>
      </c>
    </row>
    <row r="20" spans="1:15" ht="17.25" thickBot="1">
      <c r="A20" s="34" t="s">
        <v>11</v>
      </c>
      <c r="B20" s="43"/>
      <c r="C20" s="43"/>
      <c r="D20" s="35"/>
      <c r="E20" s="14" t="s">
        <v>19</v>
      </c>
      <c r="F20" s="14"/>
      <c r="G20" s="14" t="s">
        <v>19</v>
      </c>
      <c r="H20" s="14"/>
      <c r="I20" s="14" t="s">
        <v>19</v>
      </c>
      <c r="J20" s="14">
        <f>SUM(J12:J19)</f>
        <v>0</v>
      </c>
      <c r="M20" s="14">
        <f>SUM(M12:M19)</f>
        <v>1135</v>
      </c>
    </row>
    <row r="21" spans="1:15">
      <c r="A21" s="1"/>
    </row>
    <row r="22" spans="1:15">
      <c r="A22" s="1"/>
      <c r="B22" s="15"/>
    </row>
    <row r="23" spans="1:15">
      <c r="A23" s="1"/>
      <c r="M23" s="15">
        <v>72427</v>
      </c>
    </row>
    <row r="24" spans="1:15">
      <c r="A24" s="1"/>
    </row>
    <row r="25" spans="1:15">
      <c r="A25" s="1"/>
    </row>
    <row r="26" spans="1:15" ht="17.25">
      <c r="C26" s="44" t="s">
        <v>1</v>
      </c>
      <c r="D26" s="44"/>
      <c r="F26" s="44" t="s">
        <v>5</v>
      </c>
      <c r="G26" s="44"/>
      <c r="H26" s="44"/>
    </row>
    <row r="27" spans="1:15" ht="17.25">
      <c r="C27" s="2"/>
      <c r="F27" s="13"/>
    </row>
    <row r="28" spans="1:15" ht="17.25">
      <c r="C28" s="2"/>
      <c r="F28" s="13"/>
    </row>
    <row r="29" spans="1:15" ht="17.25">
      <c r="C29" s="2"/>
      <c r="F29" s="13"/>
    </row>
    <row r="30" spans="1:15" ht="17.25">
      <c r="C30" s="2"/>
      <c r="F30" s="13"/>
    </row>
    <row r="31" spans="1:15" ht="17.25">
      <c r="C31" s="45" t="s">
        <v>20</v>
      </c>
      <c r="D31" s="45"/>
      <c r="F31" s="46" t="s">
        <v>2</v>
      </c>
      <c r="G31" s="46"/>
      <c r="H31" s="46"/>
    </row>
    <row r="32" spans="1:15">
      <c r="C32" s="42" t="s">
        <v>3</v>
      </c>
      <c r="D32" s="42"/>
      <c r="F32" s="42" t="s">
        <v>3</v>
      </c>
      <c r="G32" s="42"/>
      <c r="H32" s="42"/>
    </row>
    <row r="33" spans="1:8">
      <c r="C33" s="42" t="s">
        <v>4</v>
      </c>
      <c r="D33" s="42"/>
      <c r="F33" s="42" t="s">
        <v>4</v>
      </c>
      <c r="G33" s="42"/>
      <c r="H33" s="42"/>
    </row>
    <row r="35" spans="1:8">
      <c r="A35" s="1"/>
    </row>
    <row r="36" spans="1:8">
      <c r="A36" s="1"/>
    </row>
    <row r="37" spans="1:8">
      <c r="A37" s="1"/>
    </row>
    <row r="38" spans="1:8">
      <c r="A38" s="1"/>
    </row>
  </sheetData>
  <mergeCells count="24">
    <mergeCell ref="C33:D33"/>
    <mergeCell ref="F33:H33"/>
    <mergeCell ref="A20:D20"/>
    <mergeCell ref="C26:D26"/>
    <mergeCell ref="F26:H26"/>
    <mergeCell ref="C31:D31"/>
    <mergeCell ref="F31:H31"/>
    <mergeCell ref="C32:D32"/>
    <mergeCell ref="F32:H32"/>
    <mergeCell ref="A8:A10"/>
    <mergeCell ref="B8:D8"/>
    <mergeCell ref="E8:H8"/>
    <mergeCell ref="I8:J9"/>
    <mergeCell ref="B9:B10"/>
    <mergeCell ref="C9:C10"/>
    <mergeCell ref="D9:D10"/>
    <mergeCell ref="E9:F9"/>
    <mergeCell ref="G9:H9"/>
    <mergeCell ref="H7:J7"/>
    <mergeCell ref="A1:J1"/>
    <mergeCell ref="A2:J2"/>
    <mergeCell ref="A3:J3"/>
    <mergeCell ref="A5:J5"/>
    <mergeCell ref="A6:J6"/>
  </mergeCells>
  <pageMargins left="0.24" right="0.16" top="0.2" bottom="0.2" header="0.2" footer="0.2"/>
  <pageSetup paperSize="9" orientation="portrait" horizontalDpi="180" verticalDpi="180" r:id="rId1"/>
  <colBreaks count="1" manualBreakCount="1">
    <brk id="10" max="44" man="1"/>
  </colBreaks>
  <ignoredErrors>
    <ignoredError sqref="J2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2015-09-04T11:33:58Z</dcterms:modified>
</cp:coreProperties>
</file>